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L:\_2025_\2918-25 ЗП ТП eIUM\2 Комплект документов\Конкурсная документация\"/>
    </mc:Choice>
  </mc:AlternateContent>
  <xr:revisionPtr revIDLastSave="0" documentId="13_ncr:1_{0F717EB1-7BAF-43F8-91DD-0184CE20B88F}" xr6:coauthVersionLast="36" xr6:coauthVersionMax="36" xr10:uidLastSave="{00000000-0000-0000-0000-000000000000}"/>
  <bookViews>
    <workbookView xWindow="52560" yWindow="0" windowWidth="28800" windowHeight="12285" xr2:uid="{00000000-000D-0000-FFFF-FFFF00000000}"/>
  </bookViews>
  <sheets>
    <sheet name="Квалификация" sheetId="2" r:id="rId1"/>
  </sheets>
  <definedNames>
    <definedName name="_xlnm.Print_Area" localSheetId="0">Квалификация!$A$1:$F$34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  <c r="E18" i="2" l="1"/>
  <c r="E17" i="2" l="1"/>
  <c r="E16" i="2"/>
  <c r="E15" i="2"/>
  <c r="E14" i="2"/>
  <c r="E13" i="2"/>
</calcChain>
</file>

<file path=xl/sharedStrings.xml><?xml version="1.0" encoding="utf-8"?>
<sst xmlns="http://schemas.openxmlformats.org/spreadsheetml/2006/main" count="60" uniqueCount="37">
  <si>
    <t xml:space="preserve">Запрашиваемые Компанией сведения </t>
  </si>
  <si>
    <t>Пояснения участника/контрагента</t>
  </si>
  <si>
    <t>-</t>
  </si>
  <si>
    <t>Инструкции заказчика по заполнению анкеты</t>
  </si>
  <si>
    <t>Соответствует</t>
  </si>
  <si>
    <t>Не соответствует</t>
  </si>
  <si>
    <t>Дополнительные сведения (если имеются)</t>
  </si>
  <si>
    <t>_______________________</t>
  </si>
  <si>
    <t>Должность</t>
  </si>
  <si>
    <t>________________________</t>
  </si>
  <si>
    <t>ФИО</t>
  </si>
  <si>
    <t>МП</t>
  </si>
  <si>
    <t>_______.________.______</t>
  </si>
  <si>
    <t>Дата заполнения</t>
  </si>
  <si>
    <r>
      <rPr>
        <b/>
        <sz val="12"/>
        <rFont val="Times New Roman"/>
        <family val="1"/>
        <charset val="204"/>
      </rPr>
      <t xml:space="preserve">Ответ участника/ контрагента  </t>
    </r>
    <r>
      <rPr>
        <b/>
        <sz val="12"/>
        <color rgb="FFC00000"/>
        <rFont val="Times New Roman"/>
        <family val="1"/>
        <charset val="204"/>
      </rPr>
      <t xml:space="preserve">
</t>
    </r>
    <r>
      <rPr>
        <b/>
        <i/>
        <sz val="11"/>
        <color rgb="FFFF0000"/>
        <rFont val="Times New Roman"/>
        <family val="1"/>
        <charset val="204"/>
      </rPr>
      <t>Нужно выбрать из раскрывающегося списка ниже</t>
    </r>
  </si>
  <si>
    <t>Участник не должен являться юридическим лицом, в отношении которого возбуждено дело об экономической несостоятельности (банкротстве), или вынесено решение о признании его экономически несостоятельным (банкротом), или находящимся в процессе реорганизации, прекращения деятельности (ликвидации); либо физическим лицом (индивидуальным предпринимателем) в отношении которого возбуждено дело об экономической несостоятельности (банкротстве), или вынесено решение о признании его экономически несостоятельным (банкротом), или находящимся в процессе прекращения деятельности</t>
  </si>
  <si>
    <t>Участник должен иметь устойчивое экономическое и финансовое положение и быть способным выполнить условия контракта (договора) закупки в соответствии с требованиями заказчика и законодательства Республики Беларусь</t>
  </si>
  <si>
    <t>Участник в период своей деятельности не должен иметь фактов отказа (по его инициативе) от заключения договоров по результатам закупочных процедур после акцепта его предложений</t>
  </si>
  <si>
    <t>Таблица требований к квалификации участника закупочной процедуры</t>
  </si>
  <si>
    <t xml:space="preserve">Наименование Юридического лица (полное) </t>
  </si>
  <si>
    <t>УНП/ИНН/DUNS/иной идентификационный налоговый номер Юридического лица (Tax ID)</t>
  </si>
  <si>
    <t>Направление Предложения и заключение контракта по результатам настоящего запроса предложений  относится/ не относится к сделкам, подлежащим одобрению (органами государственной власти страны регистрации участника и / или учредителями участника (в том числе с точки зрения статьи 58 Закона Республики Беларусь «О хозяйственных обществах» от 09.12.1992 N 2020-XII))</t>
  </si>
  <si>
    <t>1. Общие сведения</t>
  </si>
  <si>
    <t xml:space="preserve">2. Требования к квалификации участника закупочной процедуры </t>
  </si>
  <si>
    <t>ОТНОСИТСЯ 
Копия одобрение сделки в разделе "Файлы" ЭТП</t>
  </si>
  <si>
    <t xml:space="preserve">НЕ ОТНОСИТСЯ </t>
  </si>
  <si>
    <t>В ячейке справа необходимо указать подтверждающие документы 
→</t>
  </si>
  <si>
    <t>Выберите один из вариантов в ячейке слева
←</t>
  </si>
  <si>
    <t>Опишите в ячейке справа в чем несоответствие
→</t>
  </si>
  <si>
    <t>Опишите в ячейке справа в чем несоответствие 
→</t>
  </si>
  <si>
    <t>Участник за период его деятельности не должен иметь фактов взыскания с него в судебном порядке финансовых средств и исполнения иных требований в пользу юридических лиц и индивидуальных предпринимателей, состоящих с ним в договорных отношениях</t>
  </si>
  <si>
    <t>Приложение 8 к закупочным документам по запросу предложений</t>
  </si>
  <si>
    <t>№2918-25/ЗП</t>
  </si>
  <si>
    <t>Участник должен иметь:                                                                                              Наличие знаний и практического опыта по инсталляции, конфигурации и технической поддержке систем на базе ПО HP eIUM , не мене 3 лет, а также интеграции со смежными системами.
В подтверждение Участник в своём коммерческом предложении представляет информацию и отзывы от своих клиентов, а также координаты контактных лиц клиентов, у которых Заказчик может получить информацию по данному вопросу.</t>
  </si>
  <si>
    <t>Участник не должен иметь фактов нарушений договорных обязательств по заключенным договорам с заказчиками в течение 2023-2025 годов</t>
  </si>
  <si>
    <t>Отметка о наличии участника в Реестре поставщиков (подрядчиков, исполнителей), временно не допускаемых к закупкам, размещенном на сайте https://icetrade.by/badProviders/view (указать «включен/не включён») на дату заполнения настоящей таблицы</t>
  </si>
  <si>
    <t>Отметка о наличии участника в Списке поставщиков (подрядчиков, исполнителей), временно не допускаемых к участию в процедурах государственных закупок, размещенном на сайте https://icetrade.by/badProviders/view (указать «включен/не включён») на дату заполнения настоящей таблицы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</si>
</sst>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i/>
      <sz val="12"/>
      <color rgb="FFC00000"/>
      <name val="Times New Roman"/>
      <family val="1"/>
      <charset val="204"/>
    </font>
    <font>
      <i/>
      <sz val="12"/>
      <color theme="4" tint="-0.249977111117893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theme="4" tint="-0.249977111117893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8" tint="-0.249977111117893"/>
      <name val="Times New Roman"/>
      <family val="1"/>
      <charset val="204"/>
    </font>
    <font>
      <sz val="11"/>
      <color theme="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AB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3" borderId="0" xfId="0" applyFont="1" applyFill="1" applyBorder="1" applyAlignment="1">
      <alignment vertical="center" wrapText="1"/>
    </xf>
    <xf numFmtId="0" fontId="9" fillId="3" borderId="0" xfId="0" applyFont="1" applyFill="1" applyBorder="1" applyAlignment="1"/>
    <xf numFmtId="0" fontId="9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wrapText="1"/>
    </xf>
    <xf numFmtId="0" fontId="9" fillId="0" borderId="0" xfId="0" applyFont="1" applyBorder="1" applyAlignment="1" applyProtection="1">
      <alignment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/>
    </xf>
    <xf numFmtId="0" fontId="8" fillId="2" borderId="15" xfId="0" applyFont="1" applyFill="1" applyBorder="1" applyAlignment="1" applyProtection="1">
      <alignment vertical="center" wrapText="1"/>
      <protection locked="0"/>
    </xf>
    <xf numFmtId="0" fontId="2" fillId="2" borderId="14" xfId="0" applyFont="1" applyFill="1" applyBorder="1" applyAlignment="1" applyProtection="1">
      <alignment vertical="center"/>
      <protection locked="0"/>
    </xf>
    <xf numFmtId="0" fontId="7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2" borderId="0" xfId="0" applyFont="1" applyFill="1" applyAlignment="1">
      <alignment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2" fillId="0" borderId="0" xfId="0" applyFont="1"/>
    <xf numFmtId="0" fontId="12" fillId="0" borderId="0" xfId="0" applyFont="1" applyBorder="1" applyAlignment="1" applyProtection="1">
      <alignment vertical="center"/>
    </xf>
    <xf numFmtId="0" fontId="12" fillId="0" borderId="0" xfId="0" applyFont="1" applyBorder="1"/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 wrapText="1"/>
    </xf>
    <xf numFmtId="0" fontId="13" fillId="0" borderId="0" xfId="0" applyFont="1" applyAlignment="1" applyProtection="1">
      <alignment vertical="center" wrapText="1"/>
    </xf>
    <xf numFmtId="0" fontId="14" fillId="0" borderId="0" xfId="0" applyFont="1" applyAlignment="1" applyProtection="1">
      <alignment vertical="center" wrapText="1"/>
    </xf>
    <xf numFmtId="0" fontId="12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17" fillId="0" borderId="0" xfId="0" applyFont="1" applyAlignment="1" applyProtection="1">
      <alignment vertical="center" wrapText="1"/>
    </xf>
    <xf numFmtId="0" fontId="9" fillId="0" borderId="1" xfId="0" applyFont="1" applyBorder="1" applyAlignment="1" applyProtection="1">
      <alignment horizontal="left" vertical="center" wrapText="1"/>
    </xf>
    <xf numFmtId="0" fontId="3" fillId="0" borderId="13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4" fillId="3" borderId="13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  <xf numFmtId="0" fontId="16" fillId="0" borderId="21" xfId="0" applyFont="1" applyFill="1" applyBorder="1" applyAlignment="1" applyProtection="1">
      <alignment horizontal="center" vertical="center" wrapText="1"/>
      <protection locked="0"/>
    </xf>
    <xf numFmtId="0" fontId="16" fillId="0" borderId="22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17" xfId="0" applyFont="1" applyFill="1" applyBorder="1" applyAlignment="1" applyProtection="1">
      <alignment horizontal="left" vertical="center" wrapText="1"/>
      <protection locked="0"/>
    </xf>
    <xf numFmtId="0" fontId="2" fillId="2" borderId="8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0" fontId="2" fillId="2" borderId="9" xfId="0" applyFont="1" applyFill="1" applyBorder="1" applyAlignment="1" applyProtection="1">
      <alignment horizontal="left" vertical="center" wrapText="1"/>
      <protection locked="0"/>
    </xf>
    <xf numFmtId="0" fontId="2" fillId="2" borderId="18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9" xfId="0" applyFont="1" applyFill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9" fillId="0" borderId="13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14" xfId="0" applyFont="1" applyFill="1" applyBorder="1" applyAlignment="1" applyProtection="1">
      <alignment horizontal="center" vertical="center" wrapText="1"/>
      <protection locked="0"/>
    </xf>
    <xf numFmtId="0" fontId="9" fillId="2" borderId="21" xfId="0" applyFont="1" applyFill="1" applyBorder="1" applyAlignment="1" applyProtection="1">
      <alignment horizontal="center" vertical="center" wrapText="1"/>
      <protection locked="0"/>
    </xf>
    <xf numFmtId="0" fontId="9" fillId="2" borderId="22" xfId="0" applyFont="1" applyFill="1" applyBorder="1" applyAlignment="1" applyProtection="1">
      <alignment horizontal="center" vertical="center" wrapText="1"/>
      <protection locked="0"/>
    </xf>
    <xf numFmtId="0" fontId="9" fillId="0" borderId="22" xfId="0" applyFont="1" applyBorder="1" applyAlignment="1" applyProtection="1">
      <alignment horizontal="left" vertical="center" wrapText="1"/>
    </xf>
    <xf numFmtId="0" fontId="9" fillId="0" borderId="4" xfId="0" applyFont="1" applyBorder="1" applyAlignment="1" applyProtection="1">
      <alignment horizontal="left" vertical="center" wrapText="1"/>
    </xf>
    <xf numFmtId="0" fontId="2" fillId="0" borderId="22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AB"/>
      <color rgb="FFFF0066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4"/>
  <sheetViews>
    <sheetView tabSelected="1" view="pageBreakPreview" topLeftCell="B13" zoomScale="85" zoomScaleNormal="85" zoomScaleSheetLayoutView="85" workbookViewId="0">
      <selection activeCell="C13" sqref="C13"/>
    </sheetView>
  </sheetViews>
  <sheetFormatPr defaultColWidth="9.140625" defaultRowHeight="15" outlineLevelCol="1" x14ac:dyDescent="0.25"/>
  <cols>
    <col min="1" max="1" width="4" style="42" hidden="1" customWidth="1"/>
    <col min="2" max="2" width="5.7109375" style="46" bestFit="1" customWidth="1"/>
    <col min="3" max="3" width="94.140625" style="47" customWidth="1"/>
    <col min="4" max="4" width="20.5703125" style="42" customWidth="1"/>
    <col min="5" max="5" width="31.7109375" style="48" customWidth="1"/>
    <col min="6" max="6" width="49.140625" style="42" customWidth="1"/>
    <col min="7" max="7" width="1.28515625" style="40" customWidth="1"/>
    <col min="8" max="8" width="9.140625" style="42"/>
    <col min="9" max="10" width="9.140625" style="42" hidden="1" customWidth="1" outlineLevel="1"/>
    <col min="11" max="11" width="32.42578125" style="42" hidden="1" customWidth="1" outlineLevel="1"/>
    <col min="12" max="12" width="19.7109375" style="42" hidden="1" customWidth="1" outlineLevel="1"/>
    <col min="13" max="13" width="64.5703125" style="42" hidden="1" customWidth="1" outlineLevel="1"/>
    <col min="14" max="14" width="26.5703125" style="42" hidden="1" customWidth="1" outlineLevel="1"/>
    <col min="15" max="15" width="32.85546875" style="42" hidden="1" customWidth="1" outlineLevel="1"/>
    <col min="16" max="16" width="9.140625" style="42" collapsed="1"/>
    <col min="17" max="16384" width="9.140625" style="42"/>
  </cols>
  <sheetData>
    <row r="1" spans="2:16" s="39" customFormat="1" ht="56.25" customHeight="1" thickBot="1" x14ac:dyDescent="0.3">
      <c r="B1" s="15"/>
      <c r="C1" s="15"/>
      <c r="D1" s="15"/>
      <c r="E1" s="16" t="s">
        <v>31</v>
      </c>
      <c r="F1" s="36" t="s">
        <v>32</v>
      </c>
      <c r="G1" s="22"/>
      <c r="H1" s="22"/>
      <c r="I1" s="40"/>
      <c r="J1" s="40"/>
      <c r="K1" s="21"/>
      <c r="L1" s="41"/>
      <c r="O1" s="17"/>
    </row>
    <row r="2" spans="2:16" s="39" customFormat="1" ht="15.75" x14ac:dyDescent="0.25">
      <c r="B2" s="18"/>
      <c r="C2" s="19"/>
      <c r="D2" s="19"/>
      <c r="E2" s="19"/>
      <c r="F2" s="20"/>
      <c r="G2" s="21"/>
      <c r="H2" s="21"/>
      <c r="I2" s="21"/>
      <c r="J2" s="21"/>
      <c r="K2" s="21"/>
      <c r="L2" s="41"/>
    </row>
    <row r="3" spans="2:16" s="39" customFormat="1" ht="15.75" x14ac:dyDescent="0.25">
      <c r="B3" s="82" t="s">
        <v>18</v>
      </c>
      <c r="C3" s="83"/>
      <c r="D3" s="83"/>
      <c r="E3" s="83"/>
      <c r="F3" s="84"/>
      <c r="G3" s="23"/>
      <c r="H3" s="23"/>
      <c r="I3" s="23"/>
      <c r="J3" s="23"/>
      <c r="K3" s="21"/>
      <c r="L3" s="41"/>
    </row>
    <row r="4" spans="2:16" s="39" customFormat="1" ht="15.75" x14ac:dyDescent="0.25">
      <c r="B4" s="79" t="str">
        <f>F1</f>
        <v>№2918-25/ЗП</v>
      </c>
      <c r="C4" s="80"/>
      <c r="D4" s="80"/>
      <c r="E4" s="80"/>
      <c r="F4" s="81"/>
      <c r="G4" s="24"/>
      <c r="H4" s="24"/>
      <c r="I4" s="24"/>
      <c r="J4" s="24"/>
      <c r="K4" s="21"/>
      <c r="L4" s="41"/>
    </row>
    <row r="5" spans="2:16" s="39" customFormat="1" ht="15.75" x14ac:dyDescent="0.25">
      <c r="B5" s="54" t="s">
        <v>22</v>
      </c>
      <c r="C5" s="55"/>
      <c r="D5" s="55"/>
      <c r="E5" s="55"/>
      <c r="F5" s="56"/>
      <c r="G5" s="24"/>
      <c r="H5" s="24"/>
      <c r="I5" s="24"/>
      <c r="J5" s="24"/>
      <c r="K5" s="21"/>
      <c r="L5" s="41"/>
    </row>
    <row r="6" spans="2:16" s="39" customFormat="1" ht="15.75" x14ac:dyDescent="0.25">
      <c r="B6" s="85" t="s">
        <v>19</v>
      </c>
      <c r="C6" s="86"/>
      <c r="D6" s="87"/>
      <c r="E6" s="87"/>
      <c r="F6" s="88"/>
      <c r="G6" s="28"/>
      <c r="H6" s="25"/>
      <c r="I6" s="25"/>
      <c r="J6" s="25"/>
      <c r="K6" s="21"/>
      <c r="L6" s="41"/>
    </row>
    <row r="7" spans="2:16" s="39" customFormat="1" ht="15.75" x14ac:dyDescent="0.25">
      <c r="B7" s="85" t="s">
        <v>20</v>
      </c>
      <c r="C7" s="86"/>
      <c r="D7" s="87"/>
      <c r="E7" s="87"/>
      <c r="F7" s="88"/>
      <c r="G7" s="28"/>
      <c r="H7" s="26"/>
      <c r="I7" s="26"/>
      <c r="J7" s="26"/>
      <c r="K7" s="21"/>
      <c r="L7" s="41"/>
    </row>
    <row r="8" spans="2:16" s="39" customFormat="1" ht="54.75" customHeight="1" x14ac:dyDescent="0.25">
      <c r="B8" s="91" t="s">
        <v>35</v>
      </c>
      <c r="C8" s="92"/>
      <c r="D8" s="89"/>
      <c r="E8" s="90"/>
      <c r="F8" s="90"/>
      <c r="G8" s="28"/>
      <c r="H8" s="26"/>
      <c r="I8" s="26"/>
      <c r="J8" s="26"/>
      <c r="K8" s="21"/>
      <c r="L8" s="41"/>
    </row>
    <row r="9" spans="2:16" s="39" customFormat="1" ht="72" customHeight="1" x14ac:dyDescent="0.25">
      <c r="B9" s="91" t="s">
        <v>36</v>
      </c>
      <c r="C9" s="92"/>
      <c r="D9" s="89"/>
      <c r="E9" s="90"/>
      <c r="F9" s="90"/>
      <c r="G9" s="28"/>
      <c r="H9" s="26"/>
      <c r="I9" s="26"/>
      <c r="J9" s="26"/>
      <c r="K9" s="21"/>
      <c r="L9" s="41"/>
    </row>
    <row r="10" spans="2:16" ht="78.75" customHeight="1" x14ac:dyDescent="0.25">
      <c r="B10" s="93" t="s">
        <v>21</v>
      </c>
      <c r="C10" s="94"/>
      <c r="D10" s="57"/>
      <c r="E10" s="58"/>
      <c r="F10" s="58"/>
      <c r="G10" s="42"/>
      <c r="H10" s="40"/>
      <c r="I10" s="40" t="s">
        <v>24</v>
      </c>
      <c r="J10" s="40" t="s">
        <v>25</v>
      </c>
      <c r="L10" s="43"/>
      <c r="M10" s="43"/>
      <c r="N10" s="44"/>
      <c r="P10" s="45"/>
    </row>
    <row r="11" spans="2:16" s="39" customFormat="1" ht="15.75" x14ac:dyDescent="0.25">
      <c r="B11" s="54" t="s">
        <v>23</v>
      </c>
      <c r="C11" s="55"/>
      <c r="D11" s="55"/>
      <c r="E11" s="55"/>
      <c r="F11" s="56"/>
      <c r="G11" s="27"/>
      <c r="H11" s="27"/>
      <c r="I11" s="27"/>
      <c r="J11" s="27"/>
      <c r="K11" s="21"/>
      <c r="L11" s="41"/>
    </row>
    <row r="12" spans="2:16" ht="76.5" x14ac:dyDescent="0.25">
      <c r="B12" s="52" t="s">
        <v>0</v>
      </c>
      <c r="C12" s="53"/>
      <c r="D12" s="3" t="s">
        <v>14</v>
      </c>
      <c r="E12" s="4" t="s">
        <v>3</v>
      </c>
      <c r="F12" s="29" t="s">
        <v>1</v>
      </c>
      <c r="G12" s="11"/>
    </row>
    <row r="13" spans="2:16" ht="126" x14ac:dyDescent="0.25">
      <c r="B13" s="30">
        <v>1</v>
      </c>
      <c r="C13" s="6" t="s">
        <v>15</v>
      </c>
      <c r="D13" s="1"/>
      <c r="E13" s="7" t="str">
        <f t="shared" ref="E13" si="0">IF(D13=I13,M13,IF(D13="",N13,O13))</f>
        <v>Выберите один из вариантов в ячейке слева
←</v>
      </c>
      <c r="F13" s="31"/>
      <c r="G13" s="11"/>
      <c r="I13" s="42" t="s">
        <v>4</v>
      </c>
      <c r="J13" s="42" t="s">
        <v>5</v>
      </c>
      <c r="M13" s="42" t="s">
        <v>2</v>
      </c>
      <c r="N13" s="49" t="s">
        <v>27</v>
      </c>
      <c r="O13" s="50" t="s">
        <v>29</v>
      </c>
    </row>
    <row r="14" spans="2:16" ht="47.25" x14ac:dyDescent="0.25">
      <c r="B14" s="30">
        <v>2</v>
      </c>
      <c r="C14" s="6" t="s">
        <v>16</v>
      </c>
      <c r="D14" s="1"/>
      <c r="E14" s="7" t="str">
        <f t="shared" ref="E14:E17" si="1">IF(D14=I14,M14,IF(D14="",N14,O14))</f>
        <v>Выберите один из вариантов в ячейке слева
←</v>
      </c>
      <c r="F14" s="31"/>
      <c r="G14" s="11"/>
      <c r="I14" s="42" t="s">
        <v>4</v>
      </c>
      <c r="J14" s="42" t="s">
        <v>5</v>
      </c>
      <c r="M14" s="42" t="s">
        <v>2</v>
      </c>
      <c r="N14" s="49" t="s">
        <v>27</v>
      </c>
      <c r="O14" s="50" t="s">
        <v>29</v>
      </c>
    </row>
    <row r="15" spans="2:16" ht="47.25" x14ac:dyDescent="0.25">
      <c r="B15" s="30">
        <v>3</v>
      </c>
      <c r="C15" s="6" t="s">
        <v>17</v>
      </c>
      <c r="D15" s="1"/>
      <c r="E15" s="7" t="str">
        <f t="shared" si="1"/>
        <v>Выберите один из вариантов в ячейке слева
←</v>
      </c>
      <c r="F15" s="31"/>
      <c r="G15" s="11"/>
      <c r="I15" s="42" t="s">
        <v>4</v>
      </c>
      <c r="J15" s="42" t="s">
        <v>5</v>
      </c>
      <c r="M15" s="42" t="s">
        <v>2</v>
      </c>
      <c r="N15" s="49" t="s">
        <v>27</v>
      </c>
      <c r="O15" s="50" t="s">
        <v>29</v>
      </c>
    </row>
    <row r="16" spans="2:16" ht="47.25" x14ac:dyDescent="0.25">
      <c r="B16" s="30">
        <v>4</v>
      </c>
      <c r="C16" s="6" t="s">
        <v>34</v>
      </c>
      <c r="D16" s="1"/>
      <c r="E16" s="7" t="str">
        <f t="shared" si="1"/>
        <v>Выберите один из вариантов в ячейке слева
←</v>
      </c>
      <c r="F16" s="31"/>
      <c r="G16" s="11"/>
      <c r="I16" s="42" t="s">
        <v>4</v>
      </c>
      <c r="J16" s="42" t="s">
        <v>5</v>
      </c>
      <c r="M16" s="42" t="s">
        <v>2</v>
      </c>
      <c r="N16" s="49" t="s">
        <v>27</v>
      </c>
      <c r="O16" s="50" t="s">
        <v>29</v>
      </c>
    </row>
    <row r="17" spans="2:15" ht="61.5" customHeight="1" x14ac:dyDescent="0.25">
      <c r="B17" s="30">
        <v>5</v>
      </c>
      <c r="C17" s="6" t="s">
        <v>30</v>
      </c>
      <c r="D17" s="1"/>
      <c r="E17" s="7" t="str">
        <f t="shared" si="1"/>
        <v>Выберите один из вариантов в ячейке слева
←</v>
      </c>
      <c r="F17" s="31"/>
      <c r="G17" s="11"/>
      <c r="I17" s="42" t="s">
        <v>4</v>
      </c>
      <c r="J17" s="42" t="s">
        <v>5</v>
      </c>
      <c r="M17" s="42" t="s">
        <v>2</v>
      </c>
      <c r="N17" s="49" t="s">
        <v>27</v>
      </c>
      <c r="O17" s="50" t="s">
        <v>29</v>
      </c>
    </row>
    <row r="18" spans="2:15" ht="121.5" customHeight="1" x14ac:dyDescent="0.25">
      <c r="B18" s="30">
        <v>6</v>
      </c>
      <c r="C18" s="51" t="s">
        <v>33</v>
      </c>
      <c r="D18" s="1"/>
      <c r="E18" s="7" t="str">
        <f t="shared" ref="E18" si="2">IF(D18=I18,M18,IF(D18="",N18,O18))</f>
        <v>Выберите один из вариантов в ячейке слева
←</v>
      </c>
      <c r="F18" s="31"/>
      <c r="G18" s="11"/>
      <c r="I18" s="42" t="s">
        <v>4</v>
      </c>
      <c r="J18" s="42" t="s">
        <v>5</v>
      </c>
      <c r="M18" s="49" t="s">
        <v>26</v>
      </c>
      <c r="N18" s="49" t="s">
        <v>27</v>
      </c>
      <c r="O18" s="50" t="s">
        <v>28</v>
      </c>
    </row>
    <row r="19" spans="2:15" ht="15.75" x14ac:dyDescent="0.25">
      <c r="B19" s="37"/>
      <c r="C19" s="10"/>
      <c r="D19" s="11"/>
      <c r="E19" s="2"/>
      <c r="F19" s="5"/>
      <c r="G19" s="11"/>
    </row>
    <row r="20" spans="2:15" ht="15.75" x14ac:dyDescent="0.25">
      <c r="B20" s="37"/>
      <c r="C20" s="10"/>
      <c r="D20" s="11"/>
      <c r="E20" s="2"/>
      <c r="F20" s="5"/>
      <c r="G20" s="11"/>
    </row>
    <row r="21" spans="2:15" ht="15.75" x14ac:dyDescent="0.25">
      <c r="B21" s="65" t="s">
        <v>6</v>
      </c>
      <c r="C21" s="66"/>
      <c r="D21" s="66"/>
      <c r="E21" s="66"/>
      <c r="F21" s="67"/>
      <c r="G21" s="11"/>
    </row>
    <row r="22" spans="2:15" ht="15.75" x14ac:dyDescent="0.25">
      <c r="B22" s="68"/>
      <c r="C22" s="69"/>
      <c r="D22" s="69"/>
      <c r="E22" s="69"/>
      <c r="F22" s="70"/>
      <c r="G22" s="11"/>
    </row>
    <row r="23" spans="2:15" ht="15.75" x14ac:dyDescent="0.25">
      <c r="B23" s="71"/>
      <c r="C23" s="72"/>
      <c r="D23" s="72"/>
      <c r="E23" s="72"/>
      <c r="F23" s="73"/>
      <c r="G23" s="11"/>
    </row>
    <row r="24" spans="2:15" ht="15.75" x14ac:dyDescent="0.25">
      <c r="B24" s="71"/>
      <c r="C24" s="72"/>
      <c r="D24" s="72"/>
      <c r="E24" s="72"/>
      <c r="F24" s="73"/>
      <c r="G24" s="11"/>
    </row>
    <row r="25" spans="2:15" ht="15.75" x14ac:dyDescent="0.25">
      <c r="B25" s="71"/>
      <c r="C25" s="72"/>
      <c r="D25" s="72"/>
      <c r="E25" s="72"/>
      <c r="F25" s="73"/>
      <c r="G25" s="11"/>
    </row>
    <row r="26" spans="2:15" ht="15.75" x14ac:dyDescent="0.25">
      <c r="B26" s="71"/>
      <c r="C26" s="72"/>
      <c r="D26" s="72"/>
      <c r="E26" s="72"/>
      <c r="F26" s="73"/>
      <c r="G26" s="11"/>
    </row>
    <row r="27" spans="2:15" ht="15.75" x14ac:dyDescent="0.25">
      <c r="B27" s="74"/>
      <c r="C27" s="75"/>
      <c r="D27" s="75"/>
      <c r="E27" s="75"/>
      <c r="F27" s="76"/>
      <c r="G27" s="11"/>
    </row>
    <row r="28" spans="2:15" ht="15.75" x14ac:dyDescent="0.25">
      <c r="B28" s="37"/>
      <c r="C28" s="10"/>
      <c r="D28" s="11"/>
      <c r="E28" s="2"/>
      <c r="F28" s="5"/>
      <c r="G28" s="11"/>
    </row>
    <row r="29" spans="2:15" ht="15.75" x14ac:dyDescent="0.25">
      <c r="B29" s="63" t="s">
        <v>7</v>
      </c>
      <c r="C29" s="64"/>
      <c r="D29" s="64"/>
      <c r="E29" s="64"/>
      <c r="F29" s="32" t="s">
        <v>9</v>
      </c>
      <c r="G29" s="11"/>
    </row>
    <row r="30" spans="2:15" ht="15.75" x14ac:dyDescent="0.25">
      <c r="B30" s="77" t="s">
        <v>8</v>
      </c>
      <c r="C30" s="78"/>
      <c r="D30" s="78"/>
      <c r="E30" s="78"/>
      <c r="F30" s="33" t="s">
        <v>10</v>
      </c>
      <c r="G30" s="11"/>
    </row>
    <row r="31" spans="2:15" ht="15.75" x14ac:dyDescent="0.25">
      <c r="B31" s="59"/>
      <c r="C31" s="60"/>
      <c r="D31" s="38"/>
      <c r="E31" s="8"/>
      <c r="F31" s="5"/>
      <c r="G31" s="11"/>
    </row>
    <row r="32" spans="2:15" ht="15.75" x14ac:dyDescent="0.25">
      <c r="B32" s="61" t="s">
        <v>11</v>
      </c>
      <c r="C32" s="62"/>
      <c r="D32" s="38"/>
      <c r="E32" s="8"/>
      <c r="F32" s="32" t="s">
        <v>12</v>
      </c>
      <c r="G32" s="11"/>
    </row>
    <row r="33" spans="2:7" ht="15.75" x14ac:dyDescent="0.25">
      <c r="B33" s="37"/>
      <c r="C33" s="10"/>
      <c r="D33" s="38"/>
      <c r="E33" s="8"/>
      <c r="F33" s="34" t="s">
        <v>13</v>
      </c>
      <c r="G33" s="11"/>
    </row>
    <row r="34" spans="2:7" ht="16.5" thickBot="1" x14ac:dyDescent="0.3">
      <c r="B34" s="35"/>
      <c r="C34" s="13"/>
      <c r="D34" s="12"/>
      <c r="E34" s="9"/>
      <c r="F34" s="14"/>
      <c r="G34" s="11"/>
    </row>
  </sheetData>
  <mergeCells count="23">
    <mergeCell ref="B8:C8"/>
    <mergeCell ref="B9:C9"/>
    <mergeCell ref="B4:F4"/>
    <mergeCell ref="B3:F3"/>
    <mergeCell ref="B6:C6"/>
    <mergeCell ref="B7:C7"/>
    <mergeCell ref="D6:F6"/>
    <mergeCell ref="D7:F7"/>
    <mergeCell ref="B5:F5"/>
    <mergeCell ref="B12:C12"/>
    <mergeCell ref="B11:F11"/>
    <mergeCell ref="D10:F10"/>
    <mergeCell ref="B31:C31"/>
    <mergeCell ref="B32:C32"/>
    <mergeCell ref="B29:C29"/>
    <mergeCell ref="D29:E29"/>
    <mergeCell ref="B21:F21"/>
    <mergeCell ref="B22:F23"/>
    <mergeCell ref="B24:F25"/>
    <mergeCell ref="B26:F27"/>
    <mergeCell ref="B30:C30"/>
    <mergeCell ref="D30:E30"/>
    <mergeCell ref="B10:C10"/>
  </mergeCells>
  <dataValidations count="2">
    <dataValidation type="list" allowBlank="1" showInputMessage="1" showErrorMessage="1" sqref="D10:F10" xr:uid="{00000000-0002-0000-0000-000000000000}">
      <formula1>$I$10:$J$10</formula1>
    </dataValidation>
    <dataValidation type="list" allowBlank="1" showInputMessage="1" showErrorMessage="1" sqref="D13:D18" xr:uid="{00000000-0002-0000-0000-000001000000}">
      <formula1>$I$13:$J$13</formula1>
    </dataValidation>
  </dataValidations>
  <pageMargins left="0.70866141732283472" right="0.70866141732283472" top="0.74803149606299213" bottom="0.74803149606299213" header="0.31496062992125984" footer="0.31496062992125984"/>
  <pageSetup paperSize="9" scale="43" fitToHeight="5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Квалификация</vt:lpstr>
      <vt:lpstr>Квалификация!Область_печати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Захаревич</dc:creator>
  <cp:lastModifiedBy>Шеметкова Ирина</cp:lastModifiedBy>
  <cp:lastPrinted>2019-12-03T10:05:59Z</cp:lastPrinted>
  <dcterms:created xsi:type="dcterms:W3CDTF">2019-10-04T07:24:22Z</dcterms:created>
  <dcterms:modified xsi:type="dcterms:W3CDTF">2025-09-05T12:50:23Z</dcterms:modified>
</cp:coreProperties>
</file>